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765" windowWidth="15120" windowHeight="735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Лист1!$A$1:$E$98</definedName>
  </definedNames>
  <calcPr calcId="145621"/>
</workbook>
</file>

<file path=xl/calcChain.xml><?xml version="1.0" encoding="utf-8"?>
<calcChain xmlns="http://schemas.openxmlformats.org/spreadsheetml/2006/main">
  <c r="D93" i="1" l="1"/>
  <c r="C93" i="1"/>
  <c r="D38" i="1"/>
  <c r="C38" i="1"/>
  <c r="D85" i="1"/>
  <c r="D75" i="1"/>
  <c r="D53" i="1"/>
  <c r="C53" i="1"/>
  <c r="E59" i="1"/>
  <c r="D13" i="1" l="1"/>
  <c r="E54" i="1"/>
  <c r="E49" i="1"/>
  <c r="E50" i="1"/>
  <c r="E48" i="1"/>
  <c r="C33" i="1" l="1"/>
  <c r="E34" i="1"/>
  <c r="C13" i="1"/>
  <c r="E16" i="1"/>
  <c r="E14" i="1"/>
  <c r="E32" i="1"/>
  <c r="E27" i="1"/>
  <c r="D91" i="1" l="1"/>
  <c r="D89" i="1" s="1"/>
  <c r="E91" i="1"/>
  <c r="E89" i="1" s="1"/>
  <c r="C91" i="1"/>
  <c r="C89" i="1" l="1"/>
  <c r="F38" i="1"/>
  <c r="C63" i="1"/>
  <c r="F63" i="1" s="1"/>
  <c r="E19" i="1" l="1"/>
  <c r="E15" i="1"/>
  <c r="E55" i="1" l="1"/>
  <c r="E53" i="1" l="1"/>
  <c r="D63" i="1"/>
  <c r="G33" i="1"/>
  <c r="C85" i="1"/>
  <c r="C75" i="1"/>
  <c r="G38" i="1"/>
  <c r="D33" i="1"/>
  <c r="F33" i="1"/>
  <c r="D51" i="1"/>
  <c r="G51" i="1" s="1"/>
  <c r="C51" i="1"/>
  <c r="E52" i="1"/>
  <c r="E84" i="1"/>
  <c r="E74" i="1"/>
  <c r="E73" i="1"/>
  <c r="E56" i="1"/>
  <c r="E45" i="1"/>
  <c r="E44" i="1"/>
  <c r="E36" i="1"/>
  <c r="D11" i="1"/>
  <c r="C11" i="1"/>
  <c r="E12" i="1"/>
  <c r="E24" i="1"/>
  <c r="E25" i="1"/>
  <c r="E26" i="1"/>
  <c r="E28" i="1"/>
  <c r="E29" i="1"/>
  <c r="E30" i="1"/>
  <c r="E31" i="1"/>
  <c r="E23" i="1"/>
  <c r="F51" i="1" l="1"/>
  <c r="G63" i="1"/>
  <c r="C61" i="1"/>
  <c r="D61" i="1"/>
  <c r="D8" i="1"/>
  <c r="C8" i="1"/>
  <c r="E51" i="1"/>
  <c r="E11" i="1"/>
  <c r="C7" i="1" l="1"/>
  <c r="F7" i="1" s="1"/>
  <c r="D7" i="1"/>
  <c r="E13" i="1"/>
  <c r="E37" i="1"/>
  <c r="E39" i="1"/>
  <c r="E40" i="1"/>
  <c r="E41" i="1"/>
  <c r="E42" i="1"/>
  <c r="E43" i="1"/>
  <c r="E47" i="1"/>
  <c r="E57" i="1"/>
  <c r="G7" i="1" l="1"/>
  <c r="E21" i="1"/>
  <c r="E20" i="1"/>
  <c r="E35" i="1"/>
  <c r="E60" i="1"/>
  <c r="E58" i="1"/>
  <c r="E64" i="1"/>
  <c r="E65" i="1"/>
  <c r="E66" i="1"/>
  <c r="E67" i="1"/>
  <c r="E68" i="1"/>
  <c r="E69" i="1"/>
  <c r="E70" i="1"/>
  <c r="E71" i="1"/>
  <c r="E72" i="1"/>
  <c r="E76" i="1"/>
  <c r="E77" i="1"/>
  <c r="E78" i="1"/>
  <c r="E79" i="1"/>
  <c r="E80" i="1"/>
  <c r="E81" i="1"/>
  <c r="E82" i="1"/>
  <c r="E83" i="1"/>
  <c r="E86" i="1"/>
  <c r="E87" i="1"/>
  <c r="E88" i="1"/>
  <c r="E22" i="1"/>
  <c r="E17" i="1"/>
  <c r="E18" i="1"/>
  <c r="E38" i="1" l="1"/>
  <c r="E33" i="1"/>
  <c r="E10" i="1" l="1"/>
  <c r="E75" i="1" l="1"/>
  <c r="E63" i="1" l="1"/>
  <c r="E7" i="1" l="1"/>
  <c r="E85" i="1"/>
  <c r="E93" i="1" l="1"/>
  <c r="E61" i="1"/>
  <c r="E8" i="1"/>
</calcChain>
</file>

<file path=xl/sharedStrings.xml><?xml version="1.0" encoding="utf-8"?>
<sst xmlns="http://schemas.openxmlformats.org/spreadsheetml/2006/main" count="174" uniqueCount="145">
  <si>
    <t>КЦСР</t>
  </si>
  <si>
    <t>Наименование целевой статьи расходов</t>
  </si>
  <si>
    <t>План, с учетом изменений</t>
  </si>
  <si>
    <t>Исполнение</t>
  </si>
  <si>
    <t>% исполнения к плану на год</t>
  </si>
  <si>
    <t>0440075700</t>
  </si>
  <si>
    <t>0440075770</t>
  </si>
  <si>
    <t>1230074920</t>
  </si>
  <si>
    <t>2250075180</t>
  </si>
  <si>
    <t>9170051180</t>
  </si>
  <si>
    <t>9170074290</t>
  </si>
  <si>
    <t>9170074670</t>
  </si>
  <si>
    <t>9170075140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</si>
  <si>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</si>
  <si>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9170076040</t>
  </si>
  <si>
    <t>Субсидии всего</t>
  </si>
  <si>
    <t>в том числе по ГРБС:</t>
  </si>
  <si>
    <t>Администрация Северо-Енисейского района</t>
  </si>
  <si>
    <t>Управление образования администрации Северо-Енисейского района</t>
  </si>
  <si>
    <t>0920074560</t>
  </si>
  <si>
    <t>Субвенции всего:</t>
  </si>
  <si>
    <t>0230075660</t>
  </si>
  <si>
    <t>0240074080</t>
  </si>
  <si>
    <t>0240074090</t>
  </si>
  <si>
    <t>0240075540</t>
  </si>
  <si>
    <t>0240075560</t>
  </si>
  <si>
    <t>0240075640</t>
  </si>
  <si>
    <t>0240075880</t>
  </si>
  <si>
    <t>0250075520</t>
  </si>
  <si>
    <t>Отдел социальной защиты населения администрации Северо-Енисейского района</t>
  </si>
  <si>
    <t>0360001510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</si>
  <si>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</si>
  <si>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0370075130</t>
  </si>
  <si>
    <t>Итого</t>
  </si>
  <si>
    <t xml:space="preserve">в том числе </t>
  </si>
  <si>
    <t>0510074130</t>
  </si>
  <si>
    <t>0520074120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</si>
  <si>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</si>
  <si>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21100R0820</t>
  </si>
  <si>
    <t>Субвенция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«Развития образования»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</si>
  <si>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ХХI веке»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</si>
  <si>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</si>
  <si>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инвестиционной политики и внешних связей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</si>
  <si>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</si>
  <si>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</si>
  <si>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</si>
  <si>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</si>
  <si>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08100R5190</t>
  </si>
  <si>
    <t>Отдел физической культуры, спорта и молодежной политики администрации Северо-Енисейского района</t>
  </si>
  <si>
    <t>Отдел культуры администрации Северо-Енисейского района</t>
  </si>
  <si>
    <t>1210075090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</si>
  <si>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</si>
  <si>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</si>
  <si>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Итого МБТ:</t>
  </si>
  <si>
    <t>Субсидии бюджетам муниципальных образований на реализацию мероприятий, направленных на повышение безопасности дорожного движения,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</si>
  <si>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</si>
  <si>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</si>
  <si>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1210075080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</si>
  <si>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населения,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</si>
  <si>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</si>
  <si>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0380006400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</si>
  <si>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</si>
  <si>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</si>
  <si>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тел. 8 (39160) 21-1-61</t>
  </si>
  <si>
    <t>Поддержка отрасли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</si>
  <si>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(рублей)</t>
  </si>
  <si>
    <t>Финансовое управление администрации Северо-Енисейского района</t>
  </si>
  <si>
    <t>1820010470</t>
  </si>
  <si>
    <t>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</si>
  <si>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</si>
  <si>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0510010470</t>
  </si>
  <si>
    <t>1670010470</t>
  </si>
  <si>
    <t>2110010470</t>
  </si>
  <si>
    <t>8110010470</t>
  </si>
  <si>
    <t>8210010470</t>
  </si>
  <si>
    <t>8410010470</t>
  </si>
  <si>
    <t>24100R5550</t>
  </si>
  <si>
    <t>0240010480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</si>
  <si>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</si>
  <si>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0240010470</t>
  </si>
  <si>
    <t>0250010470</t>
  </si>
  <si>
    <t>0810010470</t>
  </si>
  <si>
    <t>0820010470</t>
  </si>
  <si>
    <t>0830010470</t>
  </si>
  <si>
    <t>0840010470</t>
  </si>
  <si>
    <t>0820010480</t>
  </si>
  <si>
    <t>0810010490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</si>
  <si>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непрограммных расходов отдельных органов исполнительной власти</t>
  </si>
  <si>
    <t>0820010490</t>
  </si>
  <si>
    <t>0910010470</t>
  </si>
  <si>
    <t>0920010470</t>
  </si>
  <si>
    <t>0950010470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</si>
  <si>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</si>
  <si>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0230076490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</si>
  <si>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образования»»</t>
  </si>
  <si>
    <t>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</si>
  <si>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</si>
  <si>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9170051200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</si>
  <si>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</si>
  <si>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</si>
  <si>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</si>
  <si>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</si>
  <si>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</si>
  <si>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</si>
  <si>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0380010470</t>
  </si>
  <si>
    <t>0920010430</t>
  </si>
  <si>
    <t>Субсидии бюджетам муниципальных образований на повышение размеров оплаты труда специалистов по работе с молодежью, методистов муниципальных молодежных центров в рамках подпрограммы «Вовлечение молодежи в социальную практику» государственной программы Крас</t>
  </si>
  <si>
    <t>9170075190</t>
  </si>
  <si>
    <t>0410075710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</si>
  <si>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</si>
  <si>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2010010470</t>
  </si>
  <si>
    <t>09300R4970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</si>
  <si>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</si>
  <si>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админ</t>
  </si>
  <si>
    <t>Иные межбюджетные трансферты  всего:</t>
  </si>
  <si>
    <t>08200774810</t>
  </si>
  <si>
    <t>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</si>
  <si>
    <t>2220077410</t>
  </si>
  <si>
    <t>Субсидии бюджетам муниципальных образований для реализации проектов по благоустройству территорий поселений, городских округов в рамках подпрограммы «Поддержка муниципальных проектов и мероприятий по благоустройству территорий» государственной программы Красноярского края «Содействие развитию местного самоуправления»</t>
  </si>
  <si>
    <t>0210078400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</si>
  <si>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«Поддержка внедрения стандартов предоставления (оказания) муниципальных услуг и повышения качества жизни населения» государственной программы Красноярского края «Содействие развитию местного самоуправления»</t>
  </si>
  <si>
    <t>0830078400</t>
  </si>
  <si>
    <t>Субсидии бюджетам муниципальных образований 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вод, в рамках подпрограммы «Чистая вода» государственной программы Красноярского края «Реформирование и модернизация жилищно-коммунального хозяйства»</t>
  </si>
  <si>
    <t>0420075720</t>
  </si>
  <si>
    <t>Субсидии бюджетам муниципальных образований края на 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</si>
  <si>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</si>
  <si>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0830010311</t>
  </si>
  <si>
    <t>0820010310</t>
  </si>
  <si>
    <t>0820078400</t>
  </si>
  <si>
    <t>0910074180</t>
  </si>
  <si>
    <t>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</si>
  <si>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(+50 000 иной МБТ)</t>
  </si>
  <si>
    <t>соц защита</t>
  </si>
  <si>
    <t>отд физ-ры и спорта</t>
  </si>
  <si>
    <t>культура</t>
  </si>
  <si>
    <t>РУО</t>
  </si>
  <si>
    <t>Всего:</t>
  </si>
  <si>
    <t>Фин упр</t>
  </si>
  <si>
    <t>Информация об исполнении субсидий, субвенций и иных межбюджетных трансфертов, 
имеющих целевое назначение по состоянию на 01.07.2018 год</t>
  </si>
  <si>
    <t>Приложение к сведениям об исполнении бюджета  района
по состоянию на 01.07.2018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</si>
  <si>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 в рамках подпрограммы «Патриотическое воспитание молодежи» государственной программы Красноярского края «Молодежь Красноярского края в XXI веке»</t>
  </si>
  <si>
    <t>0920074540</t>
  </si>
  <si>
    <t>Исполнитель  Корнилова Анна Владимировна</t>
  </si>
  <si>
    <t>А.Э. Перепелица</t>
  </si>
  <si>
    <t>Заместитель главы  района по финансам и бюджетному устройству, руководителя Финансового управления администрации
Северо-Енисейского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</si>
</sst>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" fontId="1" fillId="0" borderId="0" xfId="0" applyNumberFormat="1" applyFont="1"/>
    <xf numFmtId="0" fontId="1" fillId="2" borderId="0" xfId="0" applyFont="1" applyFill="1"/>
    <xf numFmtId="0" fontId="3" fillId="2" borderId="0" xfId="0" applyFont="1" applyFill="1"/>
    <xf numFmtId="2" fontId="2" fillId="0" borderId="0" xfId="0" applyNumberFormat="1" applyFont="1" applyAlignment="1">
      <alignment wrapText="1"/>
    </xf>
    <xf numFmtId="0" fontId="7" fillId="2" borderId="0" xfId="0" applyFont="1" applyFill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4" fontId="1" fillId="0" borderId="0" xfId="0" applyNumberFormat="1" applyFont="1" applyBorder="1"/>
    <xf numFmtId="0" fontId="8" fillId="2" borderId="0" xfId="0" applyFont="1" applyFill="1"/>
    <xf numFmtId="0" fontId="8" fillId="2" borderId="0" xfId="0" applyFont="1" applyFill="1" applyAlignment="1">
      <alignment horizontal="right"/>
    </xf>
    <xf numFmtId="0" fontId="8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 applyProtection="1">
      <alignment horizontal="center" vertical="center" wrapText="1"/>
    </xf>
    <xf numFmtId="164" fontId="9" fillId="2" borderId="1" xfId="0" applyNumberFormat="1" applyFont="1" applyFill="1" applyBorder="1" applyAlignment="1" applyProtection="1">
      <alignment horizontal="left" vertical="center" wrapText="1"/>
    </xf>
    <xf numFmtId="49" fontId="9" fillId="2" borderId="1" xfId="0" applyNumberFormat="1" applyFont="1" applyFill="1" applyBorder="1" applyAlignment="1" applyProtection="1">
      <alignment horizontal="left" vertical="center" wrapText="1"/>
    </xf>
    <xf numFmtId="0" fontId="10" fillId="2" borderId="1" xfId="0" applyFont="1" applyFill="1" applyBorder="1"/>
    <xf numFmtId="0" fontId="9" fillId="2" borderId="0" xfId="0" applyFont="1" applyFill="1"/>
    <xf numFmtId="0" fontId="8" fillId="2" borderId="1" xfId="0" applyFont="1" applyFill="1" applyBorder="1" applyAlignment="1">
      <alignment horizontal="left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164" fontId="9" fillId="0" borderId="1" xfId="0" applyNumberFormat="1" applyFont="1" applyBorder="1" applyAlignment="1" applyProtection="1">
      <alignment horizontal="left" vertical="center" wrapText="1"/>
    </xf>
    <xf numFmtId="165" fontId="8" fillId="2" borderId="1" xfId="0" applyNumberFormat="1" applyFont="1" applyFill="1" applyBorder="1" applyAlignment="1">
      <alignment wrapText="1"/>
    </xf>
    <xf numFmtId="165" fontId="9" fillId="2" borderId="1" xfId="0" applyNumberFormat="1" applyFont="1" applyFill="1" applyBorder="1" applyAlignment="1" applyProtection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 applyProtection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165" fontId="10" fillId="2" borderId="1" xfId="0" applyNumberFormat="1" applyFont="1" applyFill="1" applyBorder="1" applyAlignment="1">
      <alignment horizontal="center" vertical="center"/>
    </xf>
    <xf numFmtId="49" fontId="9" fillId="0" borderId="1" xfId="2" applyNumberFormat="1" applyFont="1" applyBorder="1" applyAlignment="1" applyProtection="1">
      <alignment horizontal="center" vertical="center" wrapText="1"/>
    </xf>
    <xf numFmtId="164" fontId="9" fillId="0" borderId="1" xfId="2" applyNumberFormat="1" applyFont="1" applyBorder="1" applyAlignment="1" applyProtection="1">
      <alignment horizontal="left" vertical="center" wrapText="1"/>
    </xf>
    <xf numFmtId="165" fontId="1" fillId="0" borderId="0" xfId="0" applyNumberFormat="1" applyFont="1" applyAlignment="1">
      <alignment wrapText="1"/>
    </xf>
    <xf numFmtId="4" fontId="1" fillId="0" borderId="0" xfId="0" applyNumberFormat="1" applyFont="1" applyAlignment="1">
      <alignment wrapText="1"/>
    </xf>
    <xf numFmtId="0" fontId="1" fillId="0" borderId="0" xfId="0" applyFont="1" applyAlignment="1">
      <alignment horizontal="center"/>
    </xf>
    <xf numFmtId="165" fontId="9" fillId="2" borderId="1" xfId="2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65" fontId="1" fillId="0" borderId="0" xfId="0" applyNumberFormat="1" applyFont="1"/>
    <xf numFmtId="4" fontId="9" fillId="2" borderId="1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 applyProtection="1">
      <alignment horizontal="center" vertical="center" wrapText="1"/>
    </xf>
    <xf numFmtId="165" fontId="10" fillId="0" borderId="1" xfId="0" applyNumberFormat="1" applyFont="1" applyFill="1" applyBorder="1" applyAlignment="1" applyProtection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/>
    </xf>
    <xf numFmtId="0" fontId="9" fillId="2" borderId="0" xfId="0" applyFont="1" applyFill="1" applyAlignment="1">
      <alignment horizontal="right"/>
    </xf>
    <xf numFmtId="0" fontId="11" fillId="2" borderId="4" xfId="0" applyFont="1" applyFill="1" applyBorder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8"/>
  <sheetViews>
    <sheetView tabSelected="1" topLeftCell="A85" workbookViewId="0">
      <selection activeCell="A94" sqref="A94:B95"/>
    </sheetView>
  </sheetViews>
  <sheetFormatPr defaultRowHeight="15" x14ac:dyDescent="0.25"/>
  <cols>
    <col min="1" max="1" width="15.5703125" style="4" customWidth="1"/>
    <col min="2" max="2" width="100.85546875" style="4" customWidth="1"/>
    <col min="3" max="3" width="17" style="4" customWidth="1"/>
    <col min="4" max="4" width="16" style="4" customWidth="1"/>
    <col min="5" max="5" width="12.42578125" style="4" customWidth="1"/>
    <col min="6" max="6" width="17.42578125" style="1" customWidth="1"/>
    <col min="7" max="7" width="16.5703125" style="1" customWidth="1"/>
    <col min="8" max="8" width="16.140625" style="1" customWidth="1"/>
    <col min="9" max="9" width="12.5703125" style="1" bestFit="1" customWidth="1"/>
    <col min="10" max="10" width="9.140625" style="1"/>
    <col min="11" max="11" width="14.5703125" style="1" customWidth="1"/>
    <col min="12" max="12" width="15.28515625" style="1" customWidth="1"/>
    <col min="13" max="13" width="15.42578125" style="1" customWidth="1"/>
    <col min="14" max="14" width="15.140625" style="1" customWidth="1"/>
    <col min="15" max="16384" width="9.140625" style="1"/>
  </cols>
  <sheetData>
    <row r="1" spans="1:14" ht="34.5" customHeight="1" x14ac:dyDescent="0.25">
      <c r="B1" s="46" t="s">
        <v>139</v>
      </c>
      <c r="C1" s="47"/>
      <c r="D1" s="47"/>
      <c r="E1" s="47"/>
    </row>
    <row r="2" spans="1:14" x14ac:dyDescent="0.25">
      <c r="K2" s="8"/>
      <c r="L2" s="8"/>
      <c r="M2" s="8"/>
      <c r="N2" s="8"/>
    </row>
    <row r="3" spans="1:14" ht="12.75" customHeight="1" x14ac:dyDescent="0.25">
      <c r="A3" s="48" t="s">
        <v>138</v>
      </c>
      <c r="B3" s="48"/>
      <c r="C3" s="48"/>
      <c r="D3" s="48"/>
      <c r="E3" s="48"/>
      <c r="K3" s="8"/>
      <c r="L3" s="9"/>
      <c r="M3" s="9"/>
      <c r="N3" s="8"/>
    </row>
    <row r="4" spans="1:14" x14ac:dyDescent="0.25">
      <c r="A4" s="48"/>
      <c r="B4" s="48"/>
      <c r="C4" s="48"/>
      <c r="D4" s="48"/>
      <c r="E4" s="48"/>
      <c r="G4" s="3"/>
      <c r="H4" s="3"/>
      <c r="K4" s="8"/>
      <c r="L4" s="10"/>
      <c r="M4" s="10"/>
      <c r="N4" s="8"/>
    </row>
    <row r="5" spans="1:14" ht="14.25" customHeight="1" x14ac:dyDescent="0.25">
      <c r="A5" s="11"/>
      <c r="B5" s="11"/>
      <c r="C5" s="11"/>
      <c r="D5" s="11"/>
      <c r="E5" s="12" t="s">
        <v>65</v>
      </c>
      <c r="G5" s="3"/>
      <c r="H5" s="3"/>
      <c r="K5" s="8"/>
      <c r="L5" s="10"/>
      <c r="M5" s="10"/>
      <c r="N5" s="8"/>
    </row>
    <row r="6" spans="1:14" ht="63" x14ac:dyDescent="0.25">
      <c r="A6" s="13" t="s">
        <v>0</v>
      </c>
      <c r="B6" s="13" t="s">
        <v>1</v>
      </c>
      <c r="C6" s="13" t="s">
        <v>2</v>
      </c>
      <c r="D6" s="13" t="s">
        <v>3</v>
      </c>
      <c r="E6" s="13" t="s">
        <v>4</v>
      </c>
      <c r="F6" s="2"/>
      <c r="G6" s="3"/>
      <c r="H6" s="3"/>
      <c r="K6" s="8"/>
      <c r="L6" s="10"/>
      <c r="M6" s="10"/>
      <c r="N6" s="8"/>
    </row>
    <row r="7" spans="1:14" ht="15.75" x14ac:dyDescent="0.25">
      <c r="A7" s="51" t="s">
        <v>53</v>
      </c>
      <c r="B7" s="51"/>
      <c r="C7" s="14">
        <f>C8+C61+C89</f>
        <v>693803806.39999998</v>
      </c>
      <c r="D7" s="14">
        <f>D8+D61+D89</f>
        <v>376184663.27999997</v>
      </c>
      <c r="E7" s="14">
        <f>D7/C7*100</f>
        <v>54.2206110444885</v>
      </c>
      <c r="F7" s="32">
        <f>C7-C10</f>
        <v>493804706.39999998</v>
      </c>
      <c r="G7" s="32">
        <f>D7-D10</f>
        <v>258185563.27999997</v>
      </c>
      <c r="H7" s="3" t="s">
        <v>136</v>
      </c>
      <c r="K7" s="8"/>
      <c r="L7" s="10"/>
      <c r="M7" s="10"/>
      <c r="N7" s="8"/>
    </row>
    <row r="8" spans="1:14" ht="15.75" x14ac:dyDescent="0.25">
      <c r="A8" s="49" t="s">
        <v>15</v>
      </c>
      <c r="B8" s="49"/>
      <c r="C8" s="14">
        <f>C13+C33+C38+C53+C10+C11+C51</f>
        <v>328197516.39999998</v>
      </c>
      <c r="D8" s="14">
        <f>D13+D33+D38+D53+D10+D11+D51</f>
        <v>145657991.38</v>
      </c>
      <c r="E8" s="14">
        <f>D8/C8*100</f>
        <v>44.381198547058844</v>
      </c>
      <c r="F8" s="2"/>
      <c r="G8" s="41"/>
      <c r="H8" s="3"/>
      <c r="K8" s="8"/>
      <c r="L8" s="10"/>
      <c r="M8" s="10"/>
      <c r="N8" s="8"/>
    </row>
    <row r="9" spans="1:14" ht="15.75" x14ac:dyDescent="0.25">
      <c r="A9" s="50" t="s">
        <v>34</v>
      </c>
      <c r="B9" s="50"/>
      <c r="C9" s="24"/>
      <c r="D9" s="24"/>
      <c r="E9" s="14"/>
      <c r="F9" s="2"/>
      <c r="G9" s="3"/>
      <c r="H9" s="3"/>
      <c r="K9" s="8"/>
      <c r="L9" s="10"/>
      <c r="M9" s="10"/>
      <c r="N9" s="8"/>
    </row>
    <row r="10" spans="1:14" ht="83.25" customHeight="1" x14ac:dyDescent="0.25">
      <c r="A10" s="20"/>
      <c r="B10" s="20" t="s">
        <v>52</v>
      </c>
      <c r="C10" s="25">
        <v>199999100</v>
      </c>
      <c r="D10" s="44">
        <v>117999100</v>
      </c>
      <c r="E10" s="26">
        <f t="shared" ref="E10:E12" si="0">D10/C10*100</f>
        <v>58.999815499169749</v>
      </c>
      <c r="F10" s="2"/>
      <c r="G10" s="3"/>
      <c r="H10" s="3"/>
      <c r="K10" s="8"/>
      <c r="L10" s="10"/>
      <c r="M10" s="10"/>
      <c r="N10" s="8"/>
    </row>
    <row r="11" spans="1:14" ht="13.5" customHeight="1" x14ac:dyDescent="0.25">
      <c r="A11" s="49" t="s">
        <v>66</v>
      </c>
      <c r="B11" s="49"/>
      <c r="C11" s="27">
        <f>SUM(C12)</f>
        <v>498100</v>
      </c>
      <c r="D11" s="45">
        <f>SUM(D12)</f>
        <v>207167.76</v>
      </c>
      <c r="E11" s="14">
        <f t="shared" si="0"/>
        <v>41.591600080305163</v>
      </c>
      <c r="F11" s="2" t="s">
        <v>137</v>
      </c>
      <c r="G11" s="3"/>
      <c r="H11" s="3"/>
      <c r="K11" s="8"/>
      <c r="L11" s="10"/>
      <c r="M11" s="10"/>
      <c r="N11" s="8"/>
    </row>
    <row r="12" spans="1:14" ht="49.5" customHeight="1" x14ac:dyDescent="0.25">
      <c r="A12" s="21" t="s">
        <v>67</v>
      </c>
      <c r="B12" s="22" t="s">
        <v>68</v>
      </c>
      <c r="C12" s="25">
        <v>498100</v>
      </c>
      <c r="D12" s="44">
        <v>207167.76</v>
      </c>
      <c r="E12" s="26">
        <f t="shared" si="0"/>
        <v>41.591600080305163</v>
      </c>
      <c r="F12" s="2"/>
      <c r="G12" s="3"/>
      <c r="H12" s="3"/>
      <c r="K12" s="8"/>
      <c r="L12" s="10"/>
      <c r="M12" s="10"/>
      <c r="N12" s="8"/>
    </row>
    <row r="13" spans="1:14" ht="15.75" x14ac:dyDescent="0.25">
      <c r="A13" s="49" t="s">
        <v>17</v>
      </c>
      <c r="B13" s="49"/>
      <c r="C13" s="14">
        <f>SUM(C14:C32)</f>
        <v>106678516.40000001</v>
      </c>
      <c r="D13" s="14">
        <f>SUM(D14:D32)</f>
        <v>14920054.09</v>
      </c>
      <c r="E13" s="14">
        <f t="shared" ref="E13:E21" si="1">D13/C13*100</f>
        <v>13.985996987487162</v>
      </c>
      <c r="F13" s="2"/>
      <c r="G13" s="3"/>
      <c r="H13" s="3"/>
      <c r="K13" s="8"/>
      <c r="L13" s="10"/>
      <c r="M13" s="10"/>
      <c r="N13" s="8"/>
    </row>
    <row r="14" spans="1:14" ht="97.5" customHeight="1" x14ac:dyDescent="0.25">
      <c r="A14" s="15" t="s">
        <v>119</v>
      </c>
      <c r="B14" s="16" t="s">
        <v>120</v>
      </c>
      <c r="C14" s="42">
        <v>605000</v>
      </c>
      <c r="D14" s="25">
        <v>0</v>
      </c>
      <c r="E14" s="14">
        <f t="shared" si="1"/>
        <v>0</v>
      </c>
      <c r="F14" s="2"/>
      <c r="G14" s="3"/>
      <c r="H14" s="3"/>
      <c r="K14" s="8"/>
      <c r="L14" s="10"/>
      <c r="M14" s="10"/>
      <c r="N14" s="8"/>
    </row>
    <row r="15" spans="1:14" ht="163.5" customHeight="1" x14ac:dyDescent="0.25">
      <c r="A15" s="15" t="s">
        <v>108</v>
      </c>
      <c r="B15" s="16" t="s">
        <v>109</v>
      </c>
      <c r="C15" s="43">
        <v>6000000</v>
      </c>
      <c r="D15" s="26">
        <v>0</v>
      </c>
      <c r="E15" s="26">
        <f t="shared" si="1"/>
        <v>0</v>
      </c>
      <c r="F15" s="2"/>
      <c r="G15" s="3"/>
      <c r="H15" s="3"/>
      <c r="K15" s="8"/>
      <c r="L15" s="10"/>
      <c r="M15" s="10"/>
      <c r="N15" s="8"/>
    </row>
    <row r="16" spans="1:14" ht="84" customHeight="1" x14ac:dyDescent="0.25">
      <c r="A16" s="15" t="s">
        <v>123</v>
      </c>
      <c r="B16" s="16" t="s">
        <v>122</v>
      </c>
      <c r="C16" s="43">
        <v>45000000</v>
      </c>
      <c r="D16" s="26">
        <v>0</v>
      </c>
      <c r="E16" s="26">
        <f t="shared" si="1"/>
        <v>0</v>
      </c>
      <c r="F16" s="2"/>
      <c r="G16" s="3"/>
      <c r="H16" s="3"/>
      <c r="K16" s="8"/>
      <c r="L16" s="10"/>
      <c r="M16" s="10"/>
      <c r="N16" s="8"/>
    </row>
    <row r="17" spans="1:7" ht="81.75" customHeight="1" x14ac:dyDescent="0.25">
      <c r="A17" s="15" t="s">
        <v>35</v>
      </c>
      <c r="B17" s="16" t="s">
        <v>55</v>
      </c>
      <c r="C17" s="42">
        <v>160000</v>
      </c>
      <c r="D17" s="25">
        <v>0</v>
      </c>
      <c r="E17" s="26">
        <f t="shared" si="1"/>
        <v>0</v>
      </c>
      <c r="F17" s="2"/>
      <c r="G17" s="3"/>
    </row>
    <row r="18" spans="1:7" ht="71.25" customHeight="1" x14ac:dyDescent="0.25">
      <c r="A18" s="15" t="s">
        <v>36</v>
      </c>
      <c r="B18" s="16" t="s">
        <v>56</v>
      </c>
      <c r="C18" s="42">
        <v>395400</v>
      </c>
      <c r="D18" s="25">
        <v>0</v>
      </c>
      <c r="E18" s="26">
        <f t="shared" si="1"/>
        <v>0</v>
      </c>
      <c r="F18" s="2"/>
      <c r="G18" s="3"/>
    </row>
    <row r="19" spans="1:7" ht="71.25" customHeight="1" x14ac:dyDescent="0.25">
      <c r="A19" s="15" t="s">
        <v>111</v>
      </c>
      <c r="B19" s="16" t="s">
        <v>112</v>
      </c>
      <c r="C19" s="42">
        <v>4442616.4000000004</v>
      </c>
      <c r="D19" s="25">
        <v>4442616.42</v>
      </c>
      <c r="E19" s="26">
        <f t="shared" si="1"/>
        <v>100.00000045018515</v>
      </c>
      <c r="F19" s="2"/>
      <c r="G19" s="3"/>
    </row>
    <row r="20" spans="1:7" ht="63" x14ac:dyDescent="0.25">
      <c r="A20" s="15" t="s">
        <v>57</v>
      </c>
      <c r="B20" s="16" t="s">
        <v>37</v>
      </c>
      <c r="C20" s="42">
        <v>18249100</v>
      </c>
      <c r="D20" s="25">
        <v>8463715.4299999997</v>
      </c>
      <c r="E20" s="26">
        <f t="shared" si="1"/>
        <v>46.378810078305236</v>
      </c>
      <c r="F20" s="2"/>
      <c r="G20" s="3"/>
    </row>
    <row r="21" spans="1:7" ht="63" x14ac:dyDescent="0.25">
      <c r="A21" s="15" t="s">
        <v>50</v>
      </c>
      <c r="B21" s="16" t="s">
        <v>51</v>
      </c>
      <c r="C21" s="42">
        <v>12915900</v>
      </c>
      <c r="D21" s="25">
        <v>0</v>
      </c>
      <c r="E21" s="26">
        <f t="shared" si="1"/>
        <v>0</v>
      </c>
      <c r="F21" s="2"/>
      <c r="G21" s="3"/>
    </row>
    <row r="22" spans="1:7" ht="63" x14ac:dyDescent="0.25">
      <c r="A22" s="15" t="s">
        <v>7</v>
      </c>
      <c r="B22" s="16" t="s">
        <v>54</v>
      </c>
      <c r="C22" s="42">
        <v>229900</v>
      </c>
      <c r="D22" s="25">
        <v>0</v>
      </c>
      <c r="E22" s="26">
        <f t="shared" ref="E22:E93" si="2">D22/C22*100</f>
        <v>0</v>
      </c>
      <c r="F22" s="2"/>
      <c r="G22" s="3"/>
    </row>
    <row r="23" spans="1:7" ht="47.25" x14ac:dyDescent="0.25">
      <c r="A23" s="15" t="s">
        <v>70</v>
      </c>
      <c r="B23" s="16" t="s">
        <v>68</v>
      </c>
      <c r="C23" s="42">
        <v>632400</v>
      </c>
      <c r="D23" s="25">
        <v>262067.24</v>
      </c>
      <c r="E23" s="14">
        <f t="shared" si="2"/>
        <v>41.440107526881718</v>
      </c>
      <c r="F23" s="2"/>
      <c r="G23" s="3"/>
    </row>
    <row r="24" spans="1:7" ht="47.25" x14ac:dyDescent="0.25">
      <c r="A24" s="15" t="s">
        <v>71</v>
      </c>
      <c r="B24" s="16" t="s">
        <v>68</v>
      </c>
      <c r="C24" s="42">
        <v>424600</v>
      </c>
      <c r="D24" s="25">
        <v>176950</v>
      </c>
      <c r="E24" s="14">
        <f>D24/C24*100</f>
        <v>41.674517192651905</v>
      </c>
      <c r="F24" s="2"/>
      <c r="G24" s="3"/>
    </row>
    <row r="25" spans="1:7" ht="47.25" x14ac:dyDescent="0.25">
      <c r="A25" s="15" t="s">
        <v>110</v>
      </c>
      <c r="B25" s="16" t="s">
        <v>68</v>
      </c>
      <c r="C25" s="42">
        <v>446700</v>
      </c>
      <c r="D25" s="25">
        <v>186119.91</v>
      </c>
      <c r="E25" s="14">
        <f t="shared" si="2"/>
        <v>41.66552719946273</v>
      </c>
      <c r="F25" s="2"/>
      <c r="G25" s="3"/>
    </row>
    <row r="26" spans="1:7" ht="47.25" x14ac:dyDescent="0.25">
      <c r="A26" s="15" t="s">
        <v>72</v>
      </c>
      <c r="B26" s="16" t="s">
        <v>68</v>
      </c>
      <c r="C26" s="42">
        <v>183200</v>
      </c>
      <c r="D26" s="25">
        <v>79210</v>
      </c>
      <c r="E26" s="14">
        <f t="shared" si="2"/>
        <v>43.236899563318772</v>
      </c>
      <c r="F26" s="2"/>
      <c r="G26" s="3"/>
    </row>
    <row r="27" spans="1:7" ht="71.25" customHeight="1" x14ac:dyDescent="0.25">
      <c r="A27" s="15" t="s">
        <v>117</v>
      </c>
      <c r="B27" s="16" t="s">
        <v>118</v>
      </c>
      <c r="C27" s="42">
        <v>4160000</v>
      </c>
      <c r="D27" s="25">
        <v>0</v>
      </c>
      <c r="E27" s="14">
        <f t="shared" si="2"/>
        <v>0</v>
      </c>
      <c r="F27" s="2"/>
      <c r="G27" s="3"/>
    </row>
    <row r="28" spans="1:7" ht="47.25" x14ac:dyDescent="0.25">
      <c r="A28" s="15" t="s">
        <v>73</v>
      </c>
      <c r="B28" s="16" t="s">
        <v>68</v>
      </c>
      <c r="C28" s="42">
        <v>71700</v>
      </c>
      <c r="D28" s="25">
        <v>32510</v>
      </c>
      <c r="E28" s="14">
        <f t="shared" si="2"/>
        <v>45.341701534170156</v>
      </c>
      <c r="F28" s="2"/>
      <c r="G28" s="3"/>
    </row>
    <row r="29" spans="1:7" ht="47.25" x14ac:dyDescent="0.25">
      <c r="A29" s="15" t="s">
        <v>74</v>
      </c>
      <c r="B29" s="16" t="s">
        <v>68</v>
      </c>
      <c r="C29" s="42">
        <v>61700</v>
      </c>
      <c r="D29" s="25">
        <v>26650</v>
      </c>
      <c r="E29" s="14">
        <f t="shared" si="2"/>
        <v>43.19286871961102</v>
      </c>
      <c r="F29" s="2"/>
      <c r="G29" s="3"/>
    </row>
    <row r="30" spans="1:7" ht="47.25" x14ac:dyDescent="0.25">
      <c r="A30" s="15" t="s">
        <v>75</v>
      </c>
      <c r="B30" s="16" t="s">
        <v>68</v>
      </c>
      <c r="C30" s="42">
        <v>3015800</v>
      </c>
      <c r="D30" s="25">
        <v>1250215.0900000001</v>
      </c>
      <c r="E30" s="14">
        <f t="shared" si="2"/>
        <v>41.455504012202404</v>
      </c>
      <c r="F30" s="2"/>
      <c r="G30" s="3"/>
    </row>
    <row r="31" spans="1:7" ht="66.75" customHeight="1" x14ac:dyDescent="0.25">
      <c r="A31" s="15" t="s">
        <v>76</v>
      </c>
      <c r="B31" s="16" t="s">
        <v>69</v>
      </c>
      <c r="C31" s="42">
        <v>5327600</v>
      </c>
      <c r="D31" s="25">
        <v>0</v>
      </c>
      <c r="E31" s="14">
        <f t="shared" si="2"/>
        <v>0</v>
      </c>
      <c r="F31" s="2"/>
      <c r="G31" s="3"/>
    </row>
    <row r="32" spans="1:7" ht="95.25" customHeight="1" x14ac:dyDescent="0.25">
      <c r="A32" s="15" t="s">
        <v>121</v>
      </c>
      <c r="B32" s="16" t="s">
        <v>120</v>
      </c>
      <c r="C32" s="42">
        <v>4356900</v>
      </c>
      <c r="D32" s="25">
        <v>0</v>
      </c>
      <c r="E32" s="14">
        <f t="shared" si="2"/>
        <v>0</v>
      </c>
      <c r="F32" s="2"/>
      <c r="G32" s="3"/>
    </row>
    <row r="33" spans="1:8" ht="15.75" x14ac:dyDescent="0.25">
      <c r="A33" s="49" t="s">
        <v>18</v>
      </c>
      <c r="B33" s="49"/>
      <c r="C33" s="14">
        <f>SUM(C34:C37)</f>
        <v>5787146</v>
      </c>
      <c r="D33" s="14">
        <f>SUM(D35:D37)</f>
        <v>3671137.4799999995</v>
      </c>
      <c r="E33" s="14">
        <f t="shared" si="2"/>
        <v>63.436061229490313</v>
      </c>
      <c r="F33" s="32">
        <f>C33+C75</f>
        <v>228705596</v>
      </c>
      <c r="G33" s="32">
        <f>D33+D75</f>
        <v>119634399.34</v>
      </c>
      <c r="H33" s="32" t="s">
        <v>135</v>
      </c>
    </row>
    <row r="34" spans="1:8" ht="83.25" customHeight="1" x14ac:dyDescent="0.25">
      <c r="A34" s="38">
        <v>240010310</v>
      </c>
      <c r="B34" s="36" t="s">
        <v>124</v>
      </c>
      <c r="C34" s="26">
        <v>109746</v>
      </c>
      <c r="D34" s="26">
        <v>0</v>
      </c>
      <c r="E34" s="14">
        <f t="shared" si="2"/>
        <v>0</v>
      </c>
      <c r="F34" s="32"/>
      <c r="G34" s="32"/>
      <c r="H34" s="32"/>
    </row>
    <row r="35" spans="1:8" ht="99" customHeight="1" x14ac:dyDescent="0.25">
      <c r="A35" s="21" t="s">
        <v>77</v>
      </c>
      <c r="B35" s="23" t="s">
        <v>78</v>
      </c>
      <c r="C35" s="25">
        <v>1791500</v>
      </c>
      <c r="D35" s="25">
        <v>1728200</v>
      </c>
      <c r="E35" s="14">
        <f t="shared" si="2"/>
        <v>96.466648060284683</v>
      </c>
      <c r="F35" s="2"/>
    </row>
    <row r="36" spans="1:8" ht="47.25" x14ac:dyDescent="0.25">
      <c r="A36" s="15" t="s">
        <v>79</v>
      </c>
      <c r="B36" s="16" t="s">
        <v>68</v>
      </c>
      <c r="C36" s="25">
        <v>2802406.13</v>
      </c>
      <c r="D36" s="25">
        <v>1401159.26</v>
      </c>
      <c r="E36" s="14">
        <f t="shared" si="2"/>
        <v>49.998436878954443</v>
      </c>
      <c r="F36" s="2"/>
    </row>
    <row r="37" spans="1:8" ht="47.25" x14ac:dyDescent="0.25">
      <c r="A37" s="15" t="s">
        <v>80</v>
      </c>
      <c r="B37" s="16" t="s">
        <v>68</v>
      </c>
      <c r="C37" s="25">
        <v>1083493.8700000001</v>
      </c>
      <c r="D37" s="25">
        <v>541778.22</v>
      </c>
      <c r="E37" s="14">
        <f t="shared" si="2"/>
        <v>50.002887418273986</v>
      </c>
      <c r="F37" s="2"/>
    </row>
    <row r="38" spans="1:8" ht="15.75" x14ac:dyDescent="0.25">
      <c r="A38" s="49" t="s">
        <v>49</v>
      </c>
      <c r="B38" s="49"/>
      <c r="C38" s="14">
        <f>SUM(C39:C50)</f>
        <v>12396254</v>
      </c>
      <c r="D38" s="14">
        <f>SUM(D39:D50)</f>
        <v>8004701.0099999998</v>
      </c>
      <c r="E38" s="14">
        <f t="shared" si="2"/>
        <v>64.573547863733666</v>
      </c>
      <c r="F38" s="32">
        <f>C38+C91</f>
        <v>12446254</v>
      </c>
      <c r="G38" s="32">
        <f>D38+D91</f>
        <v>8054701.0099999998</v>
      </c>
      <c r="H38" s="1" t="s">
        <v>134</v>
      </c>
    </row>
    <row r="39" spans="1:8" ht="47.25" x14ac:dyDescent="0.25">
      <c r="A39" s="15" t="s">
        <v>81</v>
      </c>
      <c r="B39" s="16" t="s">
        <v>68</v>
      </c>
      <c r="C39" s="25">
        <v>407900</v>
      </c>
      <c r="D39" s="26">
        <v>169900</v>
      </c>
      <c r="E39" s="14">
        <f t="shared" si="2"/>
        <v>41.652365775925468</v>
      </c>
      <c r="F39" s="40" t="s">
        <v>131</v>
      </c>
    </row>
    <row r="40" spans="1:8" ht="47.25" x14ac:dyDescent="0.25">
      <c r="A40" s="15" t="s">
        <v>82</v>
      </c>
      <c r="B40" s="16" t="s">
        <v>68</v>
      </c>
      <c r="C40" s="25">
        <v>886500</v>
      </c>
      <c r="D40" s="25">
        <v>369197.08</v>
      </c>
      <c r="E40" s="14">
        <f t="shared" si="2"/>
        <v>41.64659672870841</v>
      </c>
      <c r="F40" s="2"/>
    </row>
    <row r="41" spans="1:8" ht="47.25" x14ac:dyDescent="0.25">
      <c r="A41" s="15" t="s">
        <v>83</v>
      </c>
      <c r="B41" s="17" t="s">
        <v>68</v>
      </c>
      <c r="C41" s="25">
        <v>322500</v>
      </c>
      <c r="D41" s="25">
        <v>134365.56</v>
      </c>
      <c r="E41" s="14">
        <f t="shared" si="2"/>
        <v>41.663739534883717</v>
      </c>
      <c r="F41" s="2"/>
    </row>
    <row r="42" spans="1:8" ht="47.25" x14ac:dyDescent="0.25">
      <c r="A42" s="15" t="s">
        <v>84</v>
      </c>
      <c r="B42" s="16" t="s">
        <v>68</v>
      </c>
      <c r="C42" s="25">
        <v>585600</v>
      </c>
      <c r="D42" s="25">
        <v>243994.37</v>
      </c>
      <c r="E42" s="14">
        <f t="shared" si="2"/>
        <v>41.665705259562841</v>
      </c>
      <c r="F42" s="2"/>
    </row>
    <row r="43" spans="1:8" ht="94.5" x14ac:dyDescent="0.25">
      <c r="A43" s="15" t="s">
        <v>85</v>
      </c>
      <c r="B43" s="16" t="s">
        <v>78</v>
      </c>
      <c r="C43" s="25">
        <v>299600</v>
      </c>
      <c r="D43" s="25">
        <v>0</v>
      </c>
      <c r="E43" s="14">
        <f t="shared" si="2"/>
        <v>0</v>
      </c>
      <c r="F43" s="2"/>
    </row>
    <row r="44" spans="1:8" ht="63" x14ac:dyDescent="0.25">
      <c r="A44" s="15" t="s">
        <v>86</v>
      </c>
      <c r="B44" s="16" t="s">
        <v>87</v>
      </c>
      <c r="C44" s="25">
        <v>2929367</v>
      </c>
      <c r="D44" s="25">
        <v>2441134</v>
      </c>
      <c r="E44" s="14">
        <f t="shared" si="2"/>
        <v>83.333156958482832</v>
      </c>
      <c r="F44" s="2"/>
    </row>
    <row r="45" spans="1:8" ht="63" x14ac:dyDescent="0.25">
      <c r="A45" s="15" t="s">
        <v>88</v>
      </c>
      <c r="B45" s="16" t="s">
        <v>87</v>
      </c>
      <c r="C45" s="25">
        <v>5575333</v>
      </c>
      <c r="D45" s="25">
        <v>4646110</v>
      </c>
      <c r="E45" s="14">
        <f t="shared" si="2"/>
        <v>83.333318386543013</v>
      </c>
      <c r="F45" s="2"/>
    </row>
    <row r="46" spans="1:8" ht="66.75" customHeight="1" x14ac:dyDescent="0.25">
      <c r="A46" s="15" t="s">
        <v>115</v>
      </c>
      <c r="B46" s="16" t="s">
        <v>116</v>
      </c>
      <c r="C46" s="25">
        <v>230000</v>
      </c>
      <c r="D46" s="25">
        <v>0</v>
      </c>
      <c r="E46" s="14">
        <v>0</v>
      </c>
      <c r="F46" s="2"/>
    </row>
    <row r="47" spans="1:8" ht="47.25" x14ac:dyDescent="0.25">
      <c r="A47" s="15" t="s">
        <v>47</v>
      </c>
      <c r="B47" s="16" t="s">
        <v>64</v>
      </c>
      <c r="C47" s="25">
        <v>131400</v>
      </c>
      <c r="D47" s="25">
        <v>0</v>
      </c>
      <c r="E47" s="14">
        <f t="shared" si="2"/>
        <v>0</v>
      </c>
      <c r="F47" s="2"/>
    </row>
    <row r="48" spans="1:8" ht="74.25" customHeight="1" x14ac:dyDescent="0.25">
      <c r="A48" s="15" t="s">
        <v>127</v>
      </c>
      <c r="B48" s="16" t="s">
        <v>125</v>
      </c>
      <c r="C48" s="25">
        <v>71304</v>
      </c>
      <c r="D48" s="25">
        <v>0</v>
      </c>
      <c r="E48" s="14">
        <f t="shared" si="2"/>
        <v>0</v>
      </c>
      <c r="F48" s="2"/>
    </row>
    <row r="49" spans="1:8" ht="99" customHeight="1" x14ac:dyDescent="0.25">
      <c r="A49" s="15" t="s">
        <v>128</v>
      </c>
      <c r="B49" s="16" t="s">
        <v>120</v>
      </c>
      <c r="C49" s="25">
        <v>825500</v>
      </c>
      <c r="D49" s="25">
        <v>0</v>
      </c>
      <c r="E49" s="14">
        <f t="shared" si="2"/>
        <v>0</v>
      </c>
      <c r="F49" s="2"/>
    </row>
    <row r="50" spans="1:8" ht="71.25" customHeight="1" x14ac:dyDescent="0.25">
      <c r="A50" s="15" t="s">
        <v>126</v>
      </c>
      <c r="B50" s="16" t="s">
        <v>125</v>
      </c>
      <c r="C50" s="25">
        <v>131250</v>
      </c>
      <c r="D50" s="25">
        <v>0</v>
      </c>
      <c r="E50" s="14">
        <f t="shared" ref="E50" si="3">D50/C50*100</f>
        <v>0</v>
      </c>
      <c r="F50" s="2"/>
    </row>
    <row r="51" spans="1:8" ht="15.75" x14ac:dyDescent="0.25">
      <c r="A51" s="49" t="s">
        <v>29</v>
      </c>
      <c r="B51" s="49"/>
      <c r="C51" s="27">
        <f>C52</f>
        <v>96200</v>
      </c>
      <c r="D51" s="27">
        <f>D52</f>
        <v>32806.03</v>
      </c>
      <c r="E51" s="14">
        <f t="shared" si="2"/>
        <v>34.101902286902288</v>
      </c>
      <c r="F51" s="32">
        <f>C51+C85</f>
        <v>39433440</v>
      </c>
      <c r="G51" s="32">
        <f>D51+D85</f>
        <v>18763383.73</v>
      </c>
      <c r="H51" s="1" t="s">
        <v>132</v>
      </c>
    </row>
    <row r="52" spans="1:8" ht="47.25" x14ac:dyDescent="0.25">
      <c r="A52" s="15" t="s">
        <v>104</v>
      </c>
      <c r="B52" s="16" t="s">
        <v>68</v>
      </c>
      <c r="C52" s="25">
        <v>96200</v>
      </c>
      <c r="D52" s="25">
        <v>32806.03</v>
      </c>
      <c r="E52" s="14">
        <f t="shared" si="2"/>
        <v>34.101902286902288</v>
      </c>
      <c r="F52" s="2"/>
    </row>
    <row r="53" spans="1:8" ht="15.75" x14ac:dyDescent="0.25">
      <c r="A53" s="49" t="s">
        <v>48</v>
      </c>
      <c r="B53" s="49"/>
      <c r="C53" s="27">
        <f>SUM(C54:C60)</f>
        <v>2742200</v>
      </c>
      <c r="D53" s="27">
        <f>SUM(D54:D60)</f>
        <v>823025.01</v>
      </c>
      <c r="E53" s="14">
        <f t="shared" si="2"/>
        <v>30.013310845306691</v>
      </c>
      <c r="F53" s="39" t="s">
        <v>133</v>
      </c>
    </row>
    <row r="54" spans="1:8" ht="68.25" customHeight="1" x14ac:dyDescent="0.25">
      <c r="A54" s="30" t="s">
        <v>129</v>
      </c>
      <c r="B54" s="37" t="s">
        <v>130</v>
      </c>
      <c r="C54" s="25">
        <v>500000</v>
      </c>
      <c r="D54" s="25">
        <v>0</v>
      </c>
      <c r="E54" s="14">
        <f t="shared" si="2"/>
        <v>0</v>
      </c>
      <c r="F54" s="2"/>
    </row>
    <row r="55" spans="1:8" ht="54" customHeight="1" x14ac:dyDescent="0.25">
      <c r="A55" s="30" t="s">
        <v>105</v>
      </c>
      <c r="B55" s="31" t="s">
        <v>106</v>
      </c>
      <c r="C55" s="35">
        <v>369100</v>
      </c>
      <c r="D55" s="35">
        <v>145414.01</v>
      </c>
      <c r="E55" s="14">
        <f t="shared" si="2"/>
        <v>39.396914115415875</v>
      </c>
      <c r="F55" s="2"/>
    </row>
    <row r="56" spans="1:8" ht="48" customHeight="1" x14ac:dyDescent="0.25">
      <c r="A56" s="15" t="s">
        <v>89</v>
      </c>
      <c r="B56" s="20" t="s">
        <v>68</v>
      </c>
      <c r="C56" s="25">
        <v>878200</v>
      </c>
      <c r="D56" s="25">
        <v>356479.58</v>
      </c>
      <c r="E56" s="14">
        <f t="shared" si="2"/>
        <v>40.592072420860852</v>
      </c>
      <c r="F56" s="2"/>
    </row>
    <row r="57" spans="1:8" ht="54.75" customHeight="1" x14ac:dyDescent="0.25">
      <c r="A57" s="15" t="s">
        <v>90</v>
      </c>
      <c r="B57" s="20" t="s">
        <v>68</v>
      </c>
      <c r="C57" s="25">
        <v>198300</v>
      </c>
      <c r="D57" s="25">
        <v>81108.12</v>
      </c>
      <c r="E57" s="14">
        <f t="shared" si="2"/>
        <v>40.90172465960665</v>
      </c>
      <c r="F57" s="2"/>
    </row>
    <row r="58" spans="1:8" ht="51" customHeight="1" x14ac:dyDescent="0.25">
      <c r="A58" s="15" t="s">
        <v>91</v>
      </c>
      <c r="B58" s="16" t="s">
        <v>68</v>
      </c>
      <c r="C58" s="25">
        <v>309200</v>
      </c>
      <c r="D58" s="25">
        <v>139997.29999999999</v>
      </c>
      <c r="E58" s="14">
        <f>D58/C58*100</f>
        <v>45.277263906856405</v>
      </c>
      <c r="F58" s="2"/>
    </row>
    <row r="59" spans="1:8" ht="63.75" customHeight="1" x14ac:dyDescent="0.25">
      <c r="A59" s="15" t="s">
        <v>141</v>
      </c>
      <c r="B59" s="16" t="s">
        <v>140</v>
      </c>
      <c r="C59" s="25">
        <v>200000</v>
      </c>
      <c r="D59" s="25">
        <v>0</v>
      </c>
      <c r="E59" s="14">
        <f>D59/C59*100</f>
        <v>0</v>
      </c>
      <c r="F59" s="2"/>
    </row>
    <row r="60" spans="1:8" ht="48.75" customHeight="1" x14ac:dyDescent="0.25">
      <c r="A60" s="15" t="s">
        <v>19</v>
      </c>
      <c r="B60" s="20" t="s">
        <v>40</v>
      </c>
      <c r="C60" s="25">
        <v>287400</v>
      </c>
      <c r="D60" s="25">
        <v>100026</v>
      </c>
      <c r="E60" s="14">
        <f>D60/C60*100</f>
        <v>34.803757828810021</v>
      </c>
      <c r="F60" s="2"/>
    </row>
    <row r="61" spans="1:8" ht="15.75" x14ac:dyDescent="0.25">
      <c r="A61" s="49" t="s">
        <v>20</v>
      </c>
      <c r="B61" s="49"/>
      <c r="C61" s="14">
        <f>C63+C75+C85</f>
        <v>365556290</v>
      </c>
      <c r="D61" s="14">
        <f>D63+D75+D85</f>
        <v>230476671.89999998</v>
      </c>
      <c r="E61" s="14">
        <f t="shared" si="2"/>
        <v>63.048203027774449</v>
      </c>
      <c r="F61" s="6"/>
    </row>
    <row r="62" spans="1:8" ht="15.75" x14ac:dyDescent="0.25">
      <c r="A62" s="50" t="s">
        <v>16</v>
      </c>
      <c r="B62" s="50"/>
      <c r="C62" s="26"/>
      <c r="D62" s="26"/>
      <c r="E62" s="14"/>
      <c r="F62" s="2"/>
      <c r="G62" s="3"/>
    </row>
    <row r="63" spans="1:8" ht="15.75" x14ac:dyDescent="0.25">
      <c r="A63" s="49" t="s">
        <v>17</v>
      </c>
      <c r="B63" s="49"/>
      <c r="C63" s="14">
        <f>SUM(C64:C74)</f>
        <v>103300600</v>
      </c>
      <c r="D63" s="14">
        <f>SUM(D64:D74)</f>
        <v>95782832.340000004</v>
      </c>
      <c r="E63" s="14">
        <f t="shared" si="2"/>
        <v>92.722435629609123</v>
      </c>
      <c r="F63" s="33">
        <f>C63+C13</f>
        <v>209979116.40000001</v>
      </c>
      <c r="G63" s="33">
        <f>D63+D13</f>
        <v>110702886.43000001</v>
      </c>
      <c r="H63" s="34" t="s">
        <v>113</v>
      </c>
    </row>
    <row r="64" spans="1:8" ht="78.75" x14ac:dyDescent="0.25">
      <c r="A64" s="15" t="s">
        <v>5</v>
      </c>
      <c r="B64" s="16" t="s">
        <v>41</v>
      </c>
      <c r="C64" s="25">
        <v>89272600</v>
      </c>
      <c r="D64" s="25">
        <v>89272600</v>
      </c>
      <c r="E64" s="14">
        <f t="shared" si="2"/>
        <v>100</v>
      </c>
      <c r="F64" s="2"/>
    </row>
    <row r="65" spans="1:5" ht="110.25" x14ac:dyDescent="0.25">
      <c r="A65" s="15" t="s">
        <v>6</v>
      </c>
      <c r="B65" s="16" t="s">
        <v>58</v>
      </c>
      <c r="C65" s="25">
        <v>5365500</v>
      </c>
      <c r="D65" s="25">
        <v>2325030</v>
      </c>
      <c r="E65" s="14">
        <f t="shared" si="2"/>
        <v>43.33296058149287</v>
      </c>
    </row>
    <row r="66" spans="1:5" ht="78.75" x14ac:dyDescent="0.25">
      <c r="A66" s="15" t="s">
        <v>38</v>
      </c>
      <c r="B66" s="16" t="s">
        <v>39</v>
      </c>
      <c r="C66" s="25">
        <v>5456700</v>
      </c>
      <c r="D66" s="25">
        <v>3170905.67</v>
      </c>
      <c r="E66" s="14">
        <f t="shared" si="2"/>
        <v>58.110317041435302</v>
      </c>
    </row>
    <row r="67" spans="1:5" ht="47.25" x14ac:dyDescent="0.25">
      <c r="A67" s="15" t="s">
        <v>9</v>
      </c>
      <c r="B67" s="17" t="s">
        <v>95</v>
      </c>
      <c r="C67" s="25">
        <v>453500</v>
      </c>
      <c r="D67" s="25">
        <v>176217.08</v>
      </c>
      <c r="E67" s="14">
        <f t="shared" si="2"/>
        <v>38.857128996692389</v>
      </c>
    </row>
    <row r="68" spans="1:5" ht="78.75" x14ac:dyDescent="0.25">
      <c r="A68" s="15" t="s">
        <v>10</v>
      </c>
      <c r="B68" s="16" t="s">
        <v>42</v>
      </c>
      <c r="C68" s="25">
        <v>26100</v>
      </c>
      <c r="D68" s="25">
        <v>8175.69</v>
      </c>
      <c r="E68" s="14">
        <f t="shared" si="2"/>
        <v>31.324482758620686</v>
      </c>
    </row>
    <row r="69" spans="1:5" ht="78.75" x14ac:dyDescent="0.25">
      <c r="A69" s="15" t="s">
        <v>11</v>
      </c>
      <c r="B69" s="16" t="s">
        <v>96</v>
      </c>
      <c r="C69" s="25">
        <v>699000</v>
      </c>
      <c r="D69" s="25">
        <v>292062.34000000003</v>
      </c>
      <c r="E69" s="14">
        <f t="shared" si="2"/>
        <v>41.782881258941352</v>
      </c>
    </row>
    <row r="70" spans="1:5" ht="47.25" x14ac:dyDescent="0.25">
      <c r="A70" s="15" t="s">
        <v>12</v>
      </c>
      <c r="B70" s="17" t="s">
        <v>13</v>
      </c>
      <c r="C70" s="25">
        <v>89000</v>
      </c>
      <c r="D70" s="25">
        <v>24450</v>
      </c>
      <c r="E70" s="14">
        <f t="shared" si="2"/>
        <v>27.471910112359549</v>
      </c>
    </row>
    <row r="71" spans="1:5" ht="63" x14ac:dyDescent="0.25">
      <c r="A71" s="15" t="s">
        <v>107</v>
      </c>
      <c r="B71" s="16" t="s">
        <v>43</v>
      </c>
      <c r="C71" s="25">
        <v>438700</v>
      </c>
      <c r="D71" s="42">
        <v>167256.5</v>
      </c>
      <c r="E71" s="14">
        <f>D71/C71*100</f>
        <v>38.125484385684977</v>
      </c>
    </row>
    <row r="72" spans="1:5" ht="63" x14ac:dyDescent="0.25">
      <c r="A72" s="15" t="s">
        <v>14</v>
      </c>
      <c r="B72" s="16" t="s">
        <v>59</v>
      </c>
      <c r="C72" s="25">
        <v>693100</v>
      </c>
      <c r="D72" s="42">
        <v>338755.06</v>
      </c>
      <c r="E72" s="14">
        <f t="shared" si="2"/>
        <v>48.875351320155822</v>
      </c>
    </row>
    <row r="73" spans="1:5" ht="63" x14ac:dyDescent="0.25">
      <c r="A73" s="15" t="s">
        <v>97</v>
      </c>
      <c r="B73" s="16" t="s">
        <v>98</v>
      </c>
      <c r="C73" s="25">
        <v>85400</v>
      </c>
      <c r="D73" s="25">
        <v>7380</v>
      </c>
      <c r="E73" s="14">
        <f t="shared" si="2"/>
        <v>8.6416861826697886</v>
      </c>
    </row>
    <row r="74" spans="1:5" ht="94.5" x14ac:dyDescent="0.25">
      <c r="A74" s="15" t="s">
        <v>8</v>
      </c>
      <c r="B74" s="16" t="s">
        <v>99</v>
      </c>
      <c r="C74" s="25">
        <v>721000</v>
      </c>
      <c r="D74" s="25">
        <v>0</v>
      </c>
      <c r="E74" s="14">
        <f t="shared" si="2"/>
        <v>0</v>
      </c>
    </row>
    <row r="75" spans="1:5" ht="15.75" x14ac:dyDescent="0.25">
      <c r="A75" s="49" t="s">
        <v>18</v>
      </c>
      <c r="B75" s="49"/>
      <c r="C75" s="28">
        <f>SUM(C76:C84)</f>
        <v>222918450</v>
      </c>
      <c r="D75" s="28">
        <f>SUM(D76:D84)</f>
        <v>115963261.86</v>
      </c>
      <c r="E75" s="14">
        <f t="shared" si="2"/>
        <v>52.02048635274469</v>
      </c>
    </row>
    <row r="76" spans="1:5" ht="78.75" x14ac:dyDescent="0.25">
      <c r="A76" s="15" t="s">
        <v>21</v>
      </c>
      <c r="B76" s="16" t="s">
        <v>92</v>
      </c>
      <c r="C76" s="25">
        <v>2496600</v>
      </c>
      <c r="D76" s="25">
        <v>1305537.3400000001</v>
      </c>
      <c r="E76" s="14">
        <f t="shared" si="2"/>
        <v>52.29261155171033</v>
      </c>
    </row>
    <row r="77" spans="1:5" ht="63" x14ac:dyDescent="0.25">
      <c r="A77" s="15" t="s">
        <v>93</v>
      </c>
      <c r="B77" s="16" t="s">
        <v>94</v>
      </c>
      <c r="C77" s="25">
        <v>2909000</v>
      </c>
      <c r="D77" s="25">
        <v>41302.69</v>
      </c>
      <c r="E77" s="14">
        <f t="shared" si="2"/>
        <v>1.4198243382605706</v>
      </c>
    </row>
    <row r="78" spans="1:5" ht="157.5" x14ac:dyDescent="0.25">
      <c r="A78" s="15" t="s">
        <v>22</v>
      </c>
      <c r="B78" s="23" t="s">
        <v>100</v>
      </c>
      <c r="C78" s="25">
        <v>24406500</v>
      </c>
      <c r="D78" s="25">
        <v>9972355.0700000003</v>
      </c>
      <c r="E78" s="14">
        <f t="shared" si="2"/>
        <v>40.859422981582775</v>
      </c>
    </row>
    <row r="79" spans="1:5" ht="157.5" x14ac:dyDescent="0.25">
      <c r="A79" s="15" t="s">
        <v>23</v>
      </c>
      <c r="B79" s="23" t="s">
        <v>44</v>
      </c>
      <c r="C79" s="25">
        <v>27326300</v>
      </c>
      <c r="D79" s="25">
        <v>10998683.779999999</v>
      </c>
      <c r="E79" s="14">
        <f t="shared" si="2"/>
        <v>40.249443869093142</v>
      </c>
    </row>
    <row r="80" spans="1:5" ht="110.25" x14ac:dyDescent="0.25">
      <c r="A80" s="15" t="s">
        <v>24</v>
      </c>
      <c r="B80" s="23" t="s">
        <v>101</v>
      </c>
      <c r="C80" s="25">
        <v>161900</v>
      </c>
      <c r="D80" s="25">
        <v>61620</v>
      </c>
      <c r="E80" s="14">
        <f t="shared" si="2"/>
        <v>38.060531192093883</v>
      </c>
    </row>
    <row r="81" spans="1:5" ht="78.75" x14ac:dyDescent="0.25">
      <c r="A81" s="15" t="s">
        <v>25</v>
      </c>
      <c r="B81" s="23" t="s">
        <v>45</v>
      </c>
      <c r="C81" s="25">
        <v>1854200</v>
      </c>
      <c r="D81" s="25">
        <v>869560</v>
      </c>
      <c r="E81" s="14">
        <f t="shared" si="2"/>
        <v>46.896774889440188</v>
      </c>
    </row>
    <row r="82" spans="1:5" ht="157.5" x14ac:dyDescent="0.25">
      <c r="A82" s="15" t="s">
        <v>26</v>
      </c>
      <c r="B82" s="23" t="s">
        <v>46</v>
      </c>
      <c r="C82" s="25">
        <v>116974500</v>
      </c>
      <c r="D82" s="25">
        <v>68641840.260000005</v>
      </c>
      <c r="E82" s="14">
        <f t="shared" si="2"/>
        <v>58.681028993498586</v>
      </c>
    </row>
    <row r="83" spans="1:5" ht="157.5" x14ac:dyDescent="0.25">
      <c r="A83" s="15" t="s">
        <v>27</v>
      </c>
      <c r="B83" s="23" t="s">
        <v>102</v>
      </c>
      <c r="C83" s="25">
        <v>44584500</v>
      </c>
      <c r="D83" s="25">
        <v>23444451.829999998</v>
      </c>
      <c r="E83" s="14">
        <f t="shared" si="2"/>
        <v>52.584310309636749</v>
      </c>
    </row>
    <row r="84" spans="1:5" ht="78.75" x14ac:dyDescent="0.25">
      <c r="A84" s="15" t="s">
        <v>28</v>
      </c>
      <c r="B84" s="23" t="s">
        <v>103</v>
      </c>
      <c r="C84" s="25">
        <v>2204950</v>
      </c>
      <c r="D84" s="25">
        <v>627910.89</v>
      </c>
      <c r="E84" s="14">
        <f t="shared" si="2"/>
        <v>28.477330098188169</v>
      </c>
    </row>
    <row r="85" spans="1:5" ht="15.75" x14ac:dyDescent="0.25">
      <c r="A85" s="49" t="s">
        <v>29</v>
      </c>
      <c r="B85" s="49"/>
      <c r="C85" s="28">
        <f>SUM(C86:C88)</f>
        <v>39337240</v>
      </c>
      <c r="D85" s="28">
        <f>SUM(D86:D88)</f>
        <v>18730577.699999999</v>
      </c>
      <c r="E85" s="14">
        <f t="shared" si="2"/>
        <v>47.615383539872141</v>
      </c>
    </row>
    <row r="86" spans="1:5" ht="103.5" customHeight="1" x14ac:dyDescent="0.25">
      <c r="A86" s="15" t="s">
        <v>60</v>
      </c>
      <c r="B86" s="23" t="s">
        <v>31</v>
      </c>
      <c r="C86" s="25">
        <v>237520</v>
      </c>
      <c r="D86" s="25">
        <v>89480</v>
      </c>
      <c r="E86" s="14">
        <f t="shared" si="2"/>
        <v>37.67261704277535</v>
      </c>
    </row>
    <row r="87" spans="1:5" ht="128.25" customHeight="1" x14ac:dyDescent="0.25">
      <c r="A87" s="15" t="s">
        <v>30</v>
      </c>
      <c r="B87" s="23" t="s">
        <v>62</v>
      </c>
      <c r="C87" s="25">
        <v>32413340</v>
      </c>
      <c r="D87" s="25">
        <v>15839796</v>
      </c>
      <c r="E87" s="14">
        <f t="shared" si="2"/>
        <v>48.868138858877245</v>
      </c>
    </row>
    <row r="88" spans="1:5" ht="94.5" x14ac:dyDescent="0.25">
      <c r="A88" s="15" t="s">
        <v>32</v>
      </c>
      <c r="B88" s="23" t="s">
        <v>61</v>
      </c>
      <c r="C88" s="25">
        <v>6686380</v>
      </c>
      <c r="D88" s="25">
        <v>2801301.7</v>
      </c>
      <c r="E88" s="14">
        <f t="shared" si="2"/>
        <v>41.895640092247227</v>
      </c>
    </row>
    <row r="89" spans="1:5" ht="15.75" x14ac:dyDescent="0.25">
      <c r="A89" s="49" t="s">
        <v>114</v>
      </c>
      <c r="B89" s="49"/>
      <c r="C89" s="27">
        <f>C91</f>
        <v>50000</v>
      </c>
      <c r="D89" s="27">
        <f t="shared" ref="D89:E89" si="4">D91</f>
        <v>50000</v>
      </c>
      <c r="E89" s="27">
        <f t="shared" si="4"/>
        <v>0</v>
      </c>
    </row>
    <row r="90" spans="1:5" ht="15.75" x14ac:dyDescent="0.25">
      <c r="A90" s="50" t="s">
        <v>16</v>
      </c>
      <c r="B90" s="50"/>
      <c r="C90" s="25"/>
      <c r="D90" s="25"/>
      <c r="E90" s="14"/>
    </row>
    <row r="91" spans="1:5" ht="15.75" x14ac:dyDescent="0.25">
      <c r="A91" s="56" t="s">
        <v>49</v>
      </c>
      <c r="B91" s="57"/>
      <c r="C91" s="27">
        <f>C92</f>
        <v>50000</v>
      </c>
      <c r="D91" s="27">
        <f t="shared" ref="D91:E91" si="5">D92</f>
        <v>50000</v>
      </c>
      <c r="E91" s="27">
        <f t="shared" si="5"/>
        <v>0</v>
      </c>
    </row>
    <row r="92" spans="1:5" ht="49.5" customHeight="1" x14ac:dyDescent="0.25">
      <c r="A92" s="15" t="s">
        <v>47</v>
      </c>
      <c r="B92" s="23" t="s">
        <v>64</v>
      </c>
      <c r="C92" s="25">
        <v>50000</v>
      </c>
      <c r="D92" s="25">
        <v>50000</v>
      </c>
      <c r="E92" s="14">
        <v>0</v>
      </c>
    </row>
    <row r="93" spans="1:5" ht="15" customHeight="1" x14ac:dyDescent="0.25">
      <c r="A93" s="18" t="s">
        <v>33</v>
      </c>
      <c r="B93" s="18"/>
      <c r="C93" s="29">
        <f>C8+C61+C89</f>
        <v>693803806.39999998</v>
      </c>
      <c r="D93" s="29">
        <f>D8+D61+D89</f>
        <v>376184663.27999997</v>
      </c>
      <c r="E93" s="14">
        <f t="shared" si="2"/>
        <v>54.2206110444885</v>
      </c>
    </row>
    <row r="94" spans="1:5" ht="15" hidden="1" customHeight="1" x14ac:dyDescent="0.25">
      <c r="A94" s="54" t="s">
        <v>144</v>
      </c>
      <c r="B94" s="54"/>
      <c r="C94" s="19"/>
      <c r="D94" s="19"/>
      <c r="E94" s="19"/>
    </row>
    <row r="95" spans="1:5" ht="40.5" customHeight="1" x14ac:dyDescent="0.25">
      <c r="A95" s="55"/>
      <c r="B95" s="55"/>
      <c r="C95" s="19"/>
      <c r="D95" s="53" t="s">
        <v>143</v>
      </c>
      <c r="E95" s="53"/>
    </row>
    <row r="96" spans="1:5" ht="3" customHeight="1" x14ac:dyDescent="0.25">
      <c r="A96" s="5"/>
      <c r="B96" s="5"/>
      <c r="C96" s="5"/>
      <c r="D96" s="5"/>
      <c r="E96" s="5"/>
    </row>
    <row r="97" spans="1:2" x14ac:dyDescent="0.25">
      <c r="A97" s="52" t="s">
        <v>142</v>
      </c>
      <c r="B97" s="52"/>
    </row>
    <row r="98" spans="1:2" ht="11.25" customHeight="1" x14ac:dyDescent="0.25">
      <c r="A98" s="7" t="s">
        <v>63</v>
      </c>
      <c r="B98" s="7"/>
    </row>
  </sheetData>
  <mergeCells count="22">
    <mergeCell ref="A97:B97"/>
    <mergeCell ref="A63:B63"/>
    <mergeCell ref="D95:E95"/>
    <mergeCell ref="A75:B75"/>
    <mergeCell ref="A85:B85"/>
    <mergeCell ref="A94:B95"/>
    <mergeCell ref="A89:B89"/>
    <mergeCell ref="A90:B90"/>
    <mergeCell ref="A91:B91"/>
    <mergeCell ref="A33:B33"/>
    <mergeCell ref="A7:B7"/>
    <mergeCell ref="A38:B38"/>
    <mergeCell ref="A61:B61"/>
    <mergeCell ref="A62:B62"/>
    <mergeCell ref="A53:B53"/>
    <mergeCell ref="A51:B51"/>
    <mergeCell ref="B1:E1"/>
    <mergeCell ref="A3:E4"/>
    <mergeCell ref="A8:B8"/>
    <mergeCell ref="A9:B9"/>
    <mergeCell ref="A13:B13"/>
    <mergeCell ref="A11:B11"/>
  </mergeCells>
  <pageMargins left="0.70866141732283472" right="0.70866141732283472" top="0.74803149606299213" bottom="0.74803149606299213" header="0.31496062992125984" footer="0.31496062992125984"/>
  <pageSetup paperSize="9" scale="53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2018-07-17T05:11:57Z</dcterms:modified>
</cp:coreProperties>
</file>